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2980" windowHeight="9555"/>
  </bookViews>
  <sheets>
    <sheet name="стационар  под ПРОЕКТ" sheetId="9" r:id="rId1"/>
    <sheet name="стацзам под ПРОЕКТ" sheetId="10" r:id="rId2"/>
  </sheets>
  <calcPr calcId="125725"/>
</workbook>
</file>

<file path=xl/calcChain.xml><?xml version="1.0" encoding="utf-8"?>
<calcChain xmlns="http://schemas.openxmlformats.org/spreadsheetml/2006/main">
  <c r="E18" i="9"/>
  <c r="F28"/>
  <c r="F20"/>
  <c r="G20"/>
  <c r="G28" s="1"/>
  <c r="H20"/>
  <c r="H28" s="1"/>
  <c r="E20"/>
  <c r="G43" i="10" l="1"/>
  <c r="E26" i="9"/>
  <c r="E28" s="1"/>
  <c r="E23"/>
  <c r="E24"/>
  <c r="E25"/>
  <c r="E22"/>
  <c r="F41" i="10" l="1"/>
  <c r="E41"/>
  <c r="F35"/>
  <c r="E35"/>
  <c r="F26"/>
  <c r="F43" s="1"/>
  <c r="E26"/>
  <c r="E43" l="1"/>
</calcChain>
</file>

<file path=xl/sharedStrings.xml><?xml version="1.0" encoding="utf-8"?>
<sst xmlns="http://schemas.openxmlformats.org/spreadsheetml/2006/main" count="213" uniqueCount="84">
  <si>
    <t>№№</t>
  </si>
  <si>
    <t>Код</t>
  </si>
  <si>
    <t>Наименование медицинской организации</t>
  </si>
  <si>
    <t>Государственные областные медицинские организации</t>
  </si>
  <si>
    <t>041</t>
  </si>
  <si>
    <t>ГОБУЗ"МОКБ им. П.А.Баяндина"</t>
  </si>
  <si>
    <t>035</t>
  </si>
  <si>
    <t>ГОБУЗ "МООД"</t>
  </si>
  <si>
    <t>062</t>
  </si>
  <si>
    <t>ГОАУЗ "МОЦСВМП"</t>
  </si>
  <si>
    <t>007</t>
  </si>
  <si>
    <t>ГОБУЗ "Апатитско-Кировская ЦГБ"</t>
  </si>
  <si>
    <t>009</t>
  </si>
  <si>
    <t>ГОБУЗ "Кандалакшская ЦРБ"</t>
  </si>
  <si>
    <t>013</t>
  </si>
  <si>
    <t>ГОБУЗ "Кольская ЦРБ"</t>
  </si>
  <si>
    <t>014</t>
  </si>
  <si>
    <t>ГОБУЗ "Ловозерская ЦРБ"</t>
  </si>
  <si>
    <t>045</t>
  </si>
  <si>
    <t>ГОАУЗ "Мончегорская ЦГБ"</t>
  </si>
  <si>
    <t>046</t>
  </si>
  <si>
    <t>ГОБУЗ "ЦГБ" г.Оленегорск</t>
  </si>
  <si>
    <t>010</t>
  </si>
  <si>
    <t>ГОБУЗ "Печенгская ЦРБ"</t>
  </si>
  <si>
    <t>008</t>
  </si>
  <si>
    <t>ГОБУЗ "ЦРБ ЗАТО Североморск"</t>
  </si>
  <si>
    <t>029</t>
  </si>
  <si>
    <t>ГОБУЗ "МОКМЦ"</t>
  </si>
  <si>
    <t>033</t>
  </si>
  <si>
    <t>ГОБУЗ"МОДКБ"</t>
  </si>
  <si>
    <t>итого</t>
  </si>
  <si>
    <t>Федеральные учреждения</t>
  </si>
  <si>
    <t>030</t>
  </si>
  <si>
    <t>ФГБУЗ "ММЦ им.Н.И.Пирогова"</t>
  </si>
  <si>
    <t>037</t>
  </si>
  <si>
    <t>ФГБУЗ МСЧ № 118 ФМБА России</t>
  </si>
  <si>
    <t>038</t>
  </si>
  <si>
    <t>050</t>
  </si>
  <si>
    <t>ФГБУН  ФИЦ КНЦ РАН</t>
  </si>
  <si>
    <t>182</t>
  </si>
  <si>
    <t>ФГКУ "1469 ВМКГ МО"</t>
  </si>
  <si>
    <t>060</t>
  </si>
  <si>
    <t>ООО "Тирвас"</t>
  </si>
  <si>
    <t>069</t>
  </si>
  <si>
    <t>ООО СКГ "Изовела"</t>
  </si>
  <si>
    <t>070</t>
  </si>
  <si>
    <t>ООО "СП "Ковдорский"</t>
  </si>
  <si>
    <t>072</t>
  </si>
  <si>
    <t>ООО санаторий "Лапландия"</t>
  </si>
  <si>
    <t xml:space="preserve">Негосударственные  медицинские организации </t>
  </si>
  <si>
    <t>101</t>
  </si>
  <si>
    <t>ГОБУЗ "Городская поликлиника № 1"</t>
  </si>
  <si>
    <t>102</t>
  </si>
  <si>
    <t>ГОБУЗ "Городская поликлиника №2"</t>
  </si>
  <si>
    <t>098</t>
  </si>
  <si>
    <t>ГОБУЗ «ДП № 1»</t>
  </si>
  <si>
    <t>109</t>
  </si>
  <si>
    <t>ГОБУЗ "ДП  №4"</t>
  </si>
  <si>
    <t>152</t>
  </si>
  <si>
    <t>ГОБУЗ "ДП  № 5"</t>
  </si>
  <si>
    <t xml:space="preserve">ФГБУЗ ЦМСЧ № 120 ФМБА </t>
  </si>
  <si>
    <t>168</t>
  </si>
  <si>
    <t>ФКУЗ "МСЧ МВД"</t>
  </si>
  <si>
    <t>043</t>
  </si>
  <si>
    <t xml:space="preserve">ФБУН "СЗНЦ гигиены" </t>
  </si>
  <si>
    <t>051</t>
  </si>
  <si>
    <t>ЧУЗ ПК РЖД г.Мурманск</t>
  </si>
  <si>
    <t>052</t>
  </si>
  <si>
    <t>ЧУЗ ПК РЖД г.Кандалакша</t>
  </si>
  <si>
    <t>431</t>
  </si>
  <si>
    <t>ООО "Виктория-М"</t>
  </si>
  <si>
    <t>Итого на  территории</t>
  </si>
  <si>
    <t>в т.ч. ВМП 4442</t>
  </si>
  <si>
    <t>в т.ч. ЭКО 332</t>
  </si>
  <si>
    <t>х</t>
  </si>
  <si>
    <t>норматив 0,166928 * население 716197 составит 119553</t>
  </si>
  <si>
    <t>в т.ч. Онкология 6795</t>
  </si>
  <si>
    <t>в т.ч. Реабилитация, /вкл детям. 3607</t>
  </si>
  <si>
    <t>норматив 0,0685907 * население 716197 составит 49124</t>
  </si>
  <si>
    <t>в т.ч. Онкология  6451</t>
  </si>
  <si>
    <t>население на 01.01.2021г.</t>
  </si>
  <si>
    <r>
      <t xml:space="preserve">2022  год   </t>
    </r>
    <r>
      <rPr>
        <b/>
        <sz val="10"/>
        <color theme="1"/>
        <rFont val="Times New Roman"/>
        <family val="1"/>
        <charset val="204"/>
      </rPr>
      <t xml:space="preserve"> (применен понижающий коээфициентв связи с уменьшением численности населения)</t>
    </r>
  </si>
  <si>
    <r>
      <t xml:space="preserve">Расчет  объемов стационарной медицинской  помощи  по ТПОМС   </t>
    </r>
    <r>
      <rPr>
        <b/>
        <i/>
        <sz val="14"/>
        <color theme="1"/>
        <rFont val="Times New Roman"/>
        <family val="1"/>
        <charset val="204"/>
      </rPr>
      <t xml:space="preserve"> (случаи госпитализации)  на 2022 год   (без   инобластных, без сверхбазовой  помощи)</t>
    </r>
  </si>
  <si>
    <r>
      <t xml:space="preserve">Расчет  объемов  медицинской  помощи в условиях дневных стационаров  по ТПОМС   </t>
    </r>
    <r>
      <rPr>
        <b/>
        <i/>
        <sz val="14"/>
        <color theme="1"/>
        <rFont val="Times New Roman"/>
        <family val="1"/>
        <charset val="204"/>
      </rPr>
      <t xml:space="preserve"> (случаи  лечения) на 2022 год  </t>
    </r>
    <r>
      <rPr>
        <b/>
        <sz val="14"/>
        <color theme="1"/>
        <rFont val="Times New Roman"/>
        <family val="1"/>
        <charset val="204"/>
      </rPr>
      <t>(без инобластных,  без сверхбазовой  помощи)</t>
    </r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</si>
</sst>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\ _₽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Verdana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2" fillId="0" borderId="0">
      <alignment vertical="top"/>
    </xf>
    <xf numFmtId="0" fontId="5" fillId="0" borderId="0"/>
    <xf numFmtId="0" fontId="6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/>
    <xf numFmtId="0" fontId="6" fillId="0" borderId="0">
      <alignment vertical="top"/>
    </xf>
    <xf numFmtId="0" fontId="5" fillId="0" borderId="0"/>
  </cellStyleXfs>
  <cellXfs count="86">
    <xf numFmtId="0" fontId="0" fillId="0" borderId="0" xfId="0"/>
    <xf numFmtId="0" fontId="8" fillId="0" borderId="1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Fill="1" applyBorder="1" applyAlignment="1">
      <alignment horizontal="left"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14" fillId="0" borderId="1" xfId="1" applyFont="1" applyFill="1" applyBorder="1" applyAlignment="1">
      <alignment horizontal="left" vertical="top"/>
    </xf>
    <xf numFmtId="0" fontId="14" fillId="0" borderId="1" xfId="1" applyFont="1" applyFill="1" applyBorder="1" applyAlignment="1">
      <alignment vertical="top"/>
    </xf>
    <xf numFmtId="0" fontId="8" fillId="0" borderId="2" xfId="0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10" fillId="0" borderId="1" xfId="1" applyFont="1" applyFill="1" applyBorder="1" applyAlignment="1">
      <alignment horizontal="left" vertical="top"/>
    </xf>
    <xf numFmtId="49" fontId="10" fillId="0" borderId="1" xfId="1" applyNumberFormat="1" applyFont="1" applyFill="1" applyBorder="1" applyAlignment="1" applyProtection="1">
      <alignment horizontal="center" vertical="top"/>
      <protection locked="0"/>
    </xf>
    <xf numFmtId="0" fontId="10" fillId="0" borderId="1" xfId="1" applyFont="1" applyFill="1" applyBorder="1" applyAlignment="1" applyProtection="1">
      <alignment vertical="top" wrapText="1"/>
      <protection locked="0"/>
    </xf>
    <xf numFmtId="1" fontId="8" fillId="0" borderId="2" xfId="0" applyNumberFormat="1" applyFont="1" applyFill="1" applyBorder="1" applyAlignment="1">
      <alignment vertical="top"/>
    </xf>
    <xf numFmtId="1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right" vertical="top"/>
    </xf>
    <xf numFmtId="0" fontId="7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165" fontId="7" fillId="0" borderId="2" xfId="0" applyNumberFormat="1" applyFont="1" applyBorder="1" applyAlignment="1">
      <alignment horizontal="right" vertical="top"/>
    </xf>
    <xf numFmtId="0" fontId="15" fillId="0" borderId="0" xfId="0" applyFont="1" applyFill="1" applyAlignment="1">
      <alignment vertical="top"/>
    </xf>
    <xf numFmtId="0" fontId="15" fillId="0" borderId="0" xfId="0" applyFont="1" applyAlignment="1">
      <alignment vertical="top"/>
    </xf>
    <xf numFmtId="0" fontId="16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7" fillId="0" borderId="1" xfId="1" applyFont="1" applyBorder="1" applyAlignment="1">
      <alignment horizontal="left" vertical="top"/>
    </xf>
    <xf numFmtId="49" fontId="7" fillId="0" borderId="1" xfId="1" applyNumberFormat="1" applyFont="1" applyFill="1" applyBorder="1" applyAlignment="1">
      <alignment horizontal="center" vertical="top"/>
    </xf>
    <xf numFmtId="0" fontId="12" fillId="0" borderId="1" xfId="1" applyFont="1" applyFill="1" applyBorder="1" applyAlignment="1">
      <alignment horizontal="right" vertical="top"/>
    </xf>
    <xf numFmtId="3" fontId="12" fillId="0" borderId="1" xfId="1" applyNumberFormat="1" applyFont="1" applyFill="1" applyBorder="1" applyAlignment="1">
      <alignment vertical="top"/>
    </xf>
    <xf numFmtId="0" fontId="18" fillId="0" borderId="1" xfId="1" applyFont="1" applyFill="1" applyBorder="1" applyAlignment="1">
      <alignment horizontal="left" vertical="top"/>
    </xf>
    <xf numFmtId="49" fontId="18" fillId="0" borderId="1" xfId="1" applyNumberFormat="1" applyFont="1" applyFill="1" applyBorder="1" applyAlignment="1" applyProtection="1">
      <alignment horizontal="center" vertical="top"/>
      <protection locked="0"/>
    </xf>
    <xf numFmtId="0" fontId="18" fillId="0" borderId="1" xfId="1" applyFont="1" applyFill="1" applyBorder="1" applyAlignment="1">
      <alignment horizontal="right" vertical="top"/>
    </xf>
    <xf numFmtId="3" fontId="18" fillId="0" borderId="1" xfId="1" applyNumberFormat="1" applyFont="1" applyFill="1" applyBorder="1" applyAlignment="1">
      <alignment vertical="top"/>
    </xf>
    <xf numFmtId="3" fontId="12" fillId="0" borderId="0" xfId="0" applyNumberFormat="1" applyFont="1" applyFill="1" applyBorder="1" applyAlignment="1">
      <alignment horizontal="center" vertical="top"/>
    </xf>
    <xf numFmtId="3" fontId="12" fillId="0" borderId="4" xfId="0" applyNumberFormat="1" applyFont="1" applyFill="1" applyBorder="1" applyAlignment="1">
      <alignment vertical="top"/>
    </xf>
    <xf numFmtId="3" fontId="18" fillId="2" borderId="1" xfId="1" applyNumberFormat="1" applyFont="1" applyFill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1" xfId="0" applyFont="1" applyFill="1" applyBorder="1" applyAlignment="1">
      <alignment horizontal="left" vertical="top"/>
    </xf>
    <xf numFmtId="49" fontId="8" fillId="0" borderId="1" xfId="0" applyNumberFormat="1" applyFont="1" applyFill="1" applyBorder="1" applyAlignment="1" applyProtection="1">
      <alignment horizontal="center" vertical="top"/>
      <protection locked="0"/>
    </xf>
    <xf numFmtId="0" fontId="8" fillId="0" borderId="1" xfId="0" applyFont="1" applyFill="1" applyBorder="1" applyAlignment="1" applyProtection="1">
      <alignment vertical="top" wrapText="1"/>
      <protection locked="0"/>
    </xf>
    <xf numFmtId="0" fontId="8" fillId="0" borderId="2" xfId="0" applyFont="1" applyBorder="1" applyAlignment="1">
      <alignment horizontal="right" vertical="top"/>
    </xf>
    <xf numFmtId="1" fontId="8" fillId="0" borderId="1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vertical="top"/>
    </xf>
    <xf numFmtId="0" fontId="10" fillId="0" borderId="1" xfId="0" applyFont="1" applyFill="1" applyBorder="1" applyAlignment="1">
      <alignment horizontal="left" vertical="top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0" fillId="0" borderId="1" xfId="0" applyFont="1" applyFill="1" applyBorder="1" applyAlignment="1" applyProtection="1">
      <alignment vertical="top" wrapText="1"/>
      <protection locked="0"/>
    </xf>
    <xf numFmtId="3" fontId="10" fillId="0" borderId="1" xfId="0" applyNumberFormat="1" applyFont="1" applyFill="1" applyBorder="1" applyAlignment="1" applyProtection="1">
      <alignment vertical="top" wrapText="1"/>
      <protection locked="0"/>
    </xf>
    <xf numFmtId="0" fontId="10" fillId="0" borderId="1" xfId="0" applyFont="1" applyFill="1" applyBorder="1" applyAlignment="1">
      <alignment vertical="top" wrapText="1"/>
    </xf>
    <xf numFmtId="0" fontId="13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7" fillId="2" borderId="1" xfId="0" applyFont="1" applyFill="1" applyBorder="1" applyAlignment="1">
      <alignment vertical="top"/>
    </xf>
    <xf numFmtId="0" fontId="12" fillId="0" borderId="1" xfId="0" applyFont="1" applyBorder="1" applyAlignment="1">
      <alignment horizontal="left" vertical="top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3" fontId="12" fillId="0" borderId="8" xfId="0" applyNumberFormat="1" applyFont="1" applyFill="1" applyBorder="1" applyAlignment="1">
      <alignment vertical="top"/>
    </xf>
    <xf numFmtId="0" fontId="16" fillId="0" borderId="1" xfId="0" applyFont="1" applyBorder="1" applyAlignment="1">
      <alignment vertical="top"/>
    </xf>
    <xf numFmtId="49" fontId="12" fillId="0" borderId="1" xfId="0" applyNumberFormat="1" applyFont="1" applyFill="1" applyBorder="1" applyAlignment="1" applyProtection="1">
      <alignment horizontal="center" vertical="top"/>
      <protection locked="0"/>
    </xf>
    <xf numFmtId="3" fontId="12" fillId="0" borderId="1" xfId="0" applyNumberFormat="1" applyFont="1" applyFill="1" applyBorder="1" applyAlignment="1">
      <alignment vertical="top"/>
    </xf>
    <xf numFmtId="3" fontId="12" fillId="0" borderId="0" xfId="0" applyNumberFormat="1" applyFont="1" applyFill="1" applyBorder="1" applyAlignment="1">
      <alignment vertical="top"/>
    </xf>
    <xf numFmtId="0" fontId="16" fillId="0" borderId="1" xfId="0" applyFont="1" applyFill="1" applyBorder="1" applyAlignment="1">
      <alignment vertical="top"/>
    </xf>
    <xf numFmtId="3" fontId="18" fillId="2" borderId="1" xfId="0" applyNumberFormat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18" fillId="0" borderId="0" xfId="1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9" fillId="2" borderId="2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9" fontId="12" fillId="2" borderId="2" xfId="1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/>
    </xf>
    <xf numFmtId="0" fontId="11" fillId="0" borderId="7" xfId="1" applyFont="1" applyFill="1" applyBorder="1" applyAlignment="1">
      <alignment vertical="top"/>
    </xf>
    <xf numFmtId="0" fontId="8" fillId="0" borderId="7" xfId="0" applyFont="1" applyBorder="1" applyAlignment="1">
      <alignment vertical="top"/>
    </xf>
    <xf numFmtId="0" fontId="7" fillId="0" borderId="4" xfId="1" applyFont="1" applyFill="1" applyBorder="1" applyAlignment="1">
      <alignment horizontal="left" vertical="top"/>
    </xf>
    <xf numFmtId="0" fontId="7" fillId="0" borderId="5" xfId="1" applyFont="1" applyFill="1" applyBorder="1" applyAlignment="1">
      <alignment horizontal="left" vertical="top"/>
    </xf>
    <xf numFmtId="0" fontId="7" fillId="0" borderId="4" xfId="1" applyFont="1" applyFill="1" applyBorder="1" applyAlignment="1">
      <alignment vertical="top"/>
    </xf>
    <xf numFmtId="0" fontId="7" fillId="0" borderId="5" xfId="1" applyFont="1" applyFill="1" applyBorder="1" applyAlignment="1">
      <alignment vertical="top"/>
    </xf>
    <xf numFmtId="0" fontId="8" fillId="0" borderId="4" xfId="1" applyFont="1" applyFill="1" applyBorder="1" applyAlignment="1">
      <alignment horizontal="center" vertical="top" wrapText="1"/>
    </xf>
    <xf numFmtId="0" fontId="8" fillId="0" borderId="5" xfId="1" applyFont="1" applyFill="1" applyBorder="1" applyAlignment="1">
      <alignment horizontal="center" vertical="top" wrapText="1"/>
    </xf>
    <xf numFmtId="0" fontId="18" fillId="2" borderId="2" xfId="1" applyFont="1" applyFill="1" applyBorder="1" applyAlignment="1" applyProtection="1">
      <alignment vertical="top" wrapText="1"/>
      <protection locked="0"/>
    </xf>
    <xf numFmtId="0" fontId="18" fillId="0" borderId="0" xfId="1" applyFont="1" applyFill="1" applyBorder="1" applyAlignment="1" applyProtection="1">
      <alignment vertical="top" wrapText="1"/>
      <protection locked="0"/>
    </xf>
    <xf numFmtId="49" fontId="12" fillId="2" borderId="6" xfId="1" applyNumberFormat="1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6" xfId="0" applyNumberFormat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/>
    </xf>
  </cellXfs>
  <cellStyles count="26">
    <cellStyle name="Normal_Sheet1" xfId="9"/>
    <cellStyle name="Денежный 2" xfId="10"/>
    <cellStyle name="Обычный" xfId="0" builtinId="0"/>
    <cellStyle name="Обычный 13 2" xfId="5"/>
    <cellStyle name="Обычный 14" xfId="11"/>
    <cellStyle name="Обычный 16" xfId="25"/>
    <cellStyle name="Обычный 2" xfId="2"/>
    <cellStyle name="Обычный 2 2" xfId="12"/>
    <cellStyle name="Обычный 2 2 2" xfId="4"/>
    <cellStyle name="Обычный 2 2 3" xfId="7"/>
    <cellStyle name="Обычный 2 5" xfId="13"/>
    <cellStyle name="Обычный 3" xfId="1"/>
    <cellStyle name="Обычный 3 2" xfId="14"/>
    <cellStyle name="Обычный 3 7" xfId="6"/>
    <cellStyle name="Обычный 3 7 3 3" xfId="15"/>
    <cellStyle name="Обычный 3 7 3 3 2" xfId="16"/>
    <cellStyle name="Обычный 4" xfId="3"/>
    <cellStyle name="Обычный 4 2" xfId="8"/>
    <cellStyle name="Обычный 4 3" xfId="17"/>
    <cellStyle name="Обычный 5" xfId="18"/>
    <cellStyle name="Обычный 6" xfId="19"/>
    <cellStyle name="Обычный 7" xfId="20"/>
    <cellStyle name="Обычный 8" xfId="21"/>
    <cellStyle name="Обычный 9" xfId="22"/>
    <cellStyle name="Процентный 2" xfId="23"/>
    <cellStyle name="Стиль 1" xfId="24"/>
  </cellStyles>
  <dxfs count="0"/>
  <tableStyles count="0" defaultTableStyle="TableStyleMedium9" defaultPivotStyle="PivotStyleLight16"/>
  <colors>
    <mruColors>
      <color rgb="FF99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28"/>
  <sheetViews>
    <sheetView tabSelected="1" zoomScale="75" zoomScaleNormal="75" workbookViewId="0">
      <selection activeCell="M24" sqref="M24"/>
    </sheetView>
  </sheetViews>
  <sheetFormatPr defaultColWidth="8.85546875" defaultRowHeight="15"/>
  <cols>
    <col min="1" max="1" width="5.28515625" style="2" customWidth="1"/>
    <col min="2" max="2" width="6.5703125" style="2" customWidth="1"/>
    <col min="3" max="3" width="31.85546875" style="2" customWidth="1"/>
    <col min="4" max="4" width="2.42578125" style="6" customWidth="1"/>
    <col min="5" max="5" width="19.28515625" style="2" customWidth="1"/>
    <col min="6" max="6" width="14.140625" style="2" customWidth="1"/>
    <col min="7" max="7" width="16.85546875" style="2" customWidth="1"/>
    <col min="8" max="8" width="17.140625" style="2" customWidth="1"/>
    <col min="9" max="16384" width="8.85546875" style="2"/>
  </cols>
  <sheetData>
    <row r="1" spans="1:8" ht="59.25" customHeight="1">
      <c r="A1" s="63" t="s">
        <v>82</v>
      </c>
      <c r="B1" s="63"/>
      <c r="C1" s="63"/>
      <c r="D1" s="64"/>
      <c r="E1" s="64"/>
      <c r="F1" s="64"/>
      <c r="G1" s="64"/>
      <c r="H1" s="64"/>
    </row>
    <row r="2" spans="1:8" ht="20.25">
      <c r="A2" s="3"/>
      <c r="B2" s="4"/>
      <c r="C2" s="4"/>
      <c r="D2" s="21"/>
      <c r="E2" s="70" t="s">
        <v>80</v>
      </c>
      <c r="F2" s="71"/>
      <c r="G2" s="5">
        <v>716197</v>
      </c>
      <c r="H2" s="48">
        <v>-11030</v>
      </c>
    </row>
    <row r="3" spans="1:8" ht="59.45" customHeight="1">
      <c r="A3" s="72" t="s">
        <v>0</v>
      </c>
      <c r="B3" s="74" t="s">
        <v>1</v>
      </c>
      <c r="C3" s="76" t="s">
        <v>2</v>
      </c>
      <c r="E3" s="65" t="s">
        <v>81</v>
      </c>
      <c r="F3" s="66"/>
      <c r="G3" s="66"/>
      <c r="H3" s="67"/>
    </row>
    <row r="4" spans="1:8" ht="84" customHeight="1">
      <c r="A4" s="73"/>
      <c r="B4" s="75"/>
      <c r="C4" s="77"/>
      <c r="E4" s="23" t="s">
        <v>75</v>
      </c>
      <c r="F4" s="24" t="s">
        <v>76</v>
      </c>
      <c r="G4" s="24" t="s">
        <v>77</v>
      </c>
      <c r="H4" s="24" t="s">
        <v>72</v>
      </c>
    </row>
    <row r="5" spans="1:8">
      <c r="A5" s="7"/>
      <c r="B5" s="8"/>
      <c r="C5" s="8"/>
      <c r="E5" s="9"/>
      <c r="F5" s="1"/>
      <c r="G5" s="1"/>
      <c r="H5" s="1"/>
    </row>
    <row r="6" spans="1:8" ht="43.5" customHeight="1">
      <c r="A6" s="68" t="s">
        <v>3</v>
      </c>
      <c r="B6" s="69"/>
      <c r="C6" s="85"/>
      <c r="E6" s="11"/>
      <c r="F6" s="10"/>
      <c r="G6" s="10"/>
      <c r="H6" s="10"/>
    </row>
    <row r="7" spans="1:8">
      <c r="A7" s="12">
        <v>1</v>
      </c>
      <c r="B7" s="13" t="s">
        <v>4</v>
      </c>
      <c r="C7" s="14" t="s">
        <v>5</v>
      </c>
      <c r="E7" s="15">
        <v>24188.88495</v>
      </c>
      <c r="F7" s="16">
        <v>355</v>
      </c>
      <c r="G7" s="17" t="s">
        <v>74</v>
      </c>
      <c r="H7" s="1">
        <v>2800</v>
      </c>
    </row>
    <row r="8" spans="1:8">
      <c r="A8" s="12">
        <v>2</v>
      </c>
      <c r="B8" s="13" t="s">
        <v>6</v>
      </c>
      <c r="C8" s="14" t="s">
        <v>7</v>
      </c>
      <c r="E8" s="15">
        <v>6000</v>
      </c>
      <c r="F8" s="16">
        <v>6000</v>
      </c>
      <c r="G8" s="17"/>
      <c r="H8" s="17" t="s">
        <v>74</v>
      </c>
    </row>
    <row r="9" spans="1:8">
      <c r="A9" s="12">
        <v>3</v>
      </c>
      <c r="B9" s="13" t="s">
        <v>8</v>
      </c>
      <c r="C9" s="14" t="s">
        <v>9</v>
      </c>
      <c r="E9" s="15">
        <v>2865.1342650000001</v>
      </c>
      <c r="F9" s="17" t="s">
        <v>74</v>
      </c>
      <c r="G9" s="17" t="s">
        <v>74</v>
      </c>
      <c r="H9" s="17" t="s">
        <v>74</v>
      </c>
    </row>
    <row r="10" spans="1:8">
      <c r="A10" s="12">
        <v>4</v>
      </c>
      <c r="B10" s="13" t="s">
        <v>10</v>
      </c>
      <c r="C10" s="14" t="s">
        <v>11</v>
      </c>
      <c r="E10" s="15">
        <v>8548.1184749999993</v>
      </c>
      <c r="F10" s="17" t="s">
        <v>74</v>
      </c>
      <c r="G10" s="17" t="s">
        <v>74</v>
      </c>
      <c r="H10" s="17" t="s">
        <v>74</v>
      </c>
    </row>
    <row r="11" spans="1:8">
      <c r="A11" s="12">
        <v>5</v>
      </c>
      <c r="B11" s="13" t="s">
        <v>12</v>
      </c>
      <c r="C11" s="14" t="s">
        <v>13</v>
      </c>
      <c r="E11" s="15">
        <v>4947.1219799999999</v>
      </c>
      <c r="F11" s="17" t="s">
        <v>74</v>
      </c>
      <c r="G11" s="17" t="s">
        <v>74</v>
      </c>
      <c r="H11" s="17" t="s">
        <v>74</v>
      </c>
    </row>
    <row r="12" spans="1:8">
      <c r="A12" s="12">
        <v>6</v>
      </c>
      <c r="B12" s="13" t="s">
        <v>14</v>
      </c>
      <c r="C12" s="14" t="s">
        <v>15</v>
      </c>
      <c r="E12" s="15">
        <v>3215.33376</v>
      </c>
      <c r="F12" s="17" t="s">
        <v>74</v>
      </c>
      <c r="G12" s="17">
        <v>400</v>
      </c>
      <c r="H12" s="17" t="s">
        <v>74</v>
      </c>
    </row>
    <row r="13" spans="1:8">
      <c r="A13" s="12">
        <v>7</v>
      </c>
      <c r="B13" s="13" t="s">
        <v>16</v>
      </c>
      <c r="C13" s="14" t="s">
        <v>17</v>
      </c>
      <c r="E13" s="15">
        <v>781.66891499999997</v>
      </c>
      <c r="F13" s="17" t="s">
        <v>74</v>
      </c>
      <c r="G13" s="17" t="s">
        <v>74</v>
      </c>
      <c r="H13" s="17" t="s">
        <v>74</v>
      </c>
    </row>
    <row r="14" spans="1:8">
      <c r="A14" s="12">
        <v>8</v>
      </c>
      <c r="B14" s="13" t="s">
        <v>18</v>
      </c>
      <c r="C14" s="14" t="s">
        <v>19</v>
      </c>
      <c r="E14" s="15">
        <v>7219.7246100000002</v>
      </c>
      <c r="F14" s="17" t="s">
        <v>74</v>
      </c>
      <c r="G14" s="17" t="s">
        <v>74</v>
      </c>
      <c r="H14" s="17" t="s">
        <v>74</v>
      </c>
    </row>
    <row r="15" spans="1:8">
      <c r="A15" s="12">
        <v>9</v>
      </c>
      <c r="B15" s="13" t="s">
        <v>20</v>
      </c>
      <c r="C15" s="14" t="s">
        <v>21</v>
      </c>
      <c r="E15" s="15">
        <v>3562.5779849999999</v>
      </c>
      <c r="F15" s="17" t="s">
        <v>74</v>
      </c>
      <c r="G15" s="17" t="s">
        <v>74</v>
      </c>
      <c r="H15" s="17" t="s">
        <v>74</v>
      </c>
    </row>
    <row r="16" spans="1:8">
      <c r="A16" s="12">
        <v>10</v>
      </c>
      <c r="B16" s="13" t="s">
        <v>22</v>
      </c>
      <c r="C16" s="14" t="s">
        <v>23</v>
      </c>
      <c r="E16" s="15">
        <v>2356.8278249999998</v>
      </c>
      <c r="F16" s="17" t="s">
        <v>74</v>
      </c>
      <c r="G16" s="17" t="s">
        <v>74</v>
      </c>
      <c r="H16" s="17" t="s">
        <v>74</v>
      </c>
    </row>
    <row r="17" spans="1:10">
      <c r="A17" s="12">
        <v>11</v>
      </c>
      <c r="B17" s="13" t="s">
        <v>24</v>
      </c>
      <c r="C17" s="14" t="s">
        <v>25</v>
      </c>
      <c r="E17" s="15">
        <v>5180.5883100000001</v>
      </c>
      <c r="F17" s="17" t="s">
        <v>74</v>
      </c>
      <c r="G17" s="17" t="s">
        <v>74</v>
      </c>
      <c r="H17" s="17" t="s">
        <v>74</v>
      </c>
    </row>
    <row r="18" spans="1:10">
      <c r="A18" s="12">
        <v>12</v>
      </c>
      <c r="B18" s="13" t="s">
        <v>26</v>
      </c>
      <c r="C18" s="14" t="s">
        <v>27</v>
      </c>
      <c r="E18" s="15">
        <f>28855.25628+141</f>
        <v>28996.256280000001</v>
      </c>
      <c r="F18" s="17" t="s">
        <v>74</v>
      </c>
      <c r="G18" s="17">
        <v>2200</v>
      </c>
      <c r="H18" s="1">
        <v>735</v>
      </c>
    </row>
    <row r="19" spans="1:10">
      <c r="A19" s="12">
        <v>13</v>
      </c>
      <c r="B19" s="13" t="s">
        <v>28</v>
      </c>
      <c r="C19" s="14" t="s">
        <v>29</v>
      </c>
      <c r="E19" s="15">
        <v>10105.545765000001</v>
      </c>
      <c r="F19" s="16">
        <v>219.67507000000001</v>
      </c>
      <c r="G19" s="17"/>
      <c r="H19" s="1">
        <v>25</v>
      </c>
    </row>
    <row r="20" spans="1:10" s="19" customFormat="1" ht="15.75">
      <c r="A20" s="25"/>
      <c r="B20" s="26"/>
      <c r="C20" s="27" t="s">
        <v>30</v>
      </c>
      <c r="D20" s="18"/>
      <c r="E20" s="28">
        <f>SUM(E7:E19)</f>
        <v>107967.78312000001</v>
      </c>
      <c r="F20" s="28">
        <f t="shared" ref="F20:H20" si="0">SUM(F7:F19)</f>
        <v>6574.6750700000002</v>
      </c>
      <c r="G20" s="28">
        <f t="shared" si="0"/>
        <v>2600</v>
      </c>
      <c r="H20" s="28">
        <f t="shared" si="0"/>
        <v>3560</v>
      </c>
      <c r="J20" s="2"/>
    </row>
    <row r="21" spans="1:10" ht="45.75" customHeight="1">
      <c r="A21" s="68" t="s">
        <v>49</v>
      </c>
      <c r="B21" s="69"/>
      <c r="C21" s="69"/>
      <c r="E21" s="11"/>
      <c r="F21" s="10"/>
      <c r="G21" s="10"/>
      <c r="H21" s="10"/>
    </row>
    <row r="22" spans="1:10" ht="15.75">
      <c r="A22" s="12">
        <v>14</v>
      </c>
      <c r="B22" s="13" t="s">
        <v>41</v>
      </c>
      <c r="C22" s="14" t="s">
        <v>42</v>
      </c>
      <c r="E22" s="20">
        <f>G22</f>
        <v>50</v>
      </c>
      <c r="F22" s="17" t="s">
        <v>74</v>
      </c>
      <c r="G22" s="17">
        <v>50</v>
      </c>
      <c r="H22" s="17" t="s">
        <v>74</v>
      </c>
    </row>
    <row r="23" spans="1:10" ht="15.75">
      <c r="A23" s="12">
        <v>15</v>
      </c>
      <c r="B23" s="13" t="s">
        <v>43</v>
      </c>
      <c r="C23" s="14" t="s">
        <v>44</v>
      </c>
      <c r="E23" s="20">
        <f t="shared" ref="E23:E25" si="1">G23</f>
        <v>250</v>
      </c>
      <c r="F23" s="17" t="s">
        <v>74</v>
      </c>
      <c r="G23" s="17">
        <v>250</v>
      </c>
      <c r="H23" s="17" t="s">
        <v>74</v>
      </c>
    </row>
    <row r="24" spans="1:10" ht="15.75">
      <c r="A24" s="12">
        <v>16</v>
      </c>
      <c r="B24" s="13" t="s">
        <v>45</v>
      </c>
      <c r="C24" s="14" t="s">
        <v>46</v>
      </c>
      <c r="E24" s="20">
        <f t="shared" si="1"/>
        <v>10</v>
      </c>
      <c r="F24" s="17" t="s">
        <v>74</v>
      </c>
      <c r="G24" s="17">
        <v>10</v>
      </c>
      <c r="H24" s="17" t="s">
        <v>74</v>
      </c>
    </row>
    <row r="25" spans="1:10" ht="15.75">
      <c r="A25" s="12">
        <v>17</v>
      </c>
      <c r="B25" s="13" t="s">
        <v>47</v>
      </c>
      <c r="C25" s="14" t="s">
        <v>48</v>
      </c>
      <c r="E25" s="20">
        <f t="shared" si="1"/>
        <v>250</v>
      </c>
      <c r="F25" s="17" t="s">
        <v>74</v>
      </c>
      <c r="G25" s="17">
        <v>250</v>
      </c>
      <c r="H25" s="17" t="s">
        <v>74</v>
      </c>
    </row>
    <row r="26" spans="1:10" s="22" customFormat="1" ht="18.75">
      <c r="A26" s="29"/>
      <c r="B26" s="30"/>
      <c r="C26" s="31" t="s">
        <v>30</v>
      </c>
      <c r="D26" s="21"/>
      <c r="E26" s="32">
        <f>G26</f>
        <v>560</v>
      </c>
      <c r="F26" s="32">
        <v>0</v>
      </c>
      <c r="G26" s="32">
        <v>560</v>
      </c>
      <c r="H26" s="32">
        <v>0</v>
      </c>
      <c r="J26" s="2"/>
    </row>
    <row r="27" spans="1:10" s="22" customFormat="1" ht="18.75">
      <c r="A27" s="29"/>
      <c r="B27" s="30"/>
      <c r="C27" s="31"/>
      <c r="D27" s="33"/>
      <c r="E27" s="34"/>
      <c r="F27" s="34"/>
      <c r="G27" s="34"/>
      <c r="H27" s="34"/>
      <c r="J27" s="2"/>
    </row>
    <row r="28" spans="1:10" ht="18.75">
      <c r="A28" s="78" t="s">
        <v>71</v>
      </c>
      <c r="B28" s="61"/>
      <c r="C28" s="62"/>
      <c r="E28" s="35">
        <f>E26+E20</f>
        <v>108527.78312000001</v>
      </c>
      <c r="F28" s="35">
        <f>F26+F20</f>
        <v>6574.6750700000002</v>
      </c>
      <c r="G28" s="35">
        <f t="shared" ref="G28:H28" si="2">G26+G20</f>
        <v>3160</v>
      </c>
      <c r="H28" s="35">
        <f t="shared" si="2"/>
        <v>3560</v>
      </c>
    </row>
  </sheetData>
  <mergeCells count="9">
    <mergeCell ref="A1:H1"/>
    <mergeCell ref="E3:H3"/>
    <mergeCell ref="A6:C6"/>
    <mergeCell ref="A21:C21"/>
    <mergeCell ref="E2:F2"/>
    <mergeCell ref="A3:A4"/>
    <mergeCell ref="B3:B4"/>
    <mergeCell ref="C3:C4"/>
    <mergeCell ref="A28:C28"/>
  </mergeCells>
  <pageMargins left="0.31496062992125984" right="0.31496062992125984" top="0.15748031496062992" bottom="0.15748031496062992" header="0.31496062992125984" footer="0.31496062992125984"/>
  <pageSetup paperSize="9" scale="55" orientation="landscape" r:id="rId1"/>
  <ignoredErrors>
    <ignoredError sqref="B7:B19 B22:B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2:J43"/>
  <sheetViews>
    <sheetView topLeftCell="A7" zoomScale="75" zoomScaleNormal="75" workbookViewId="0">
      <selection activeCell="A44" sqref="A44:XFD48"/>
    </sheetView>
  </sheetViews>
  <sheetFormatPr defaultColWidth="8.85546875" defaultRowHeight="15"/>
  <cols>
    <col min="1" max="1" width="6.28515625" style="2" customWidth="1"/>
    <col min="2" max="2" width="8.85546875" style="2"/>
    <col min="3" max="3" width="39.140625" style="2" customWidth="1"/>
    <col min="4" max="4" width="4.28515625" style="36" customWidth="1"/>
    <col min="5" max="5" width="19.140625" style="2" customWidth="1"/>
    <col min="6" max="6" width="12.28515625" style="2" customWidth="1"/>
    <col min="7" max="7" width="12.7109375" style="2" customWidth="1"/>
    <col min="8" max="16384" width="8.85546875" style="2"/>
  </cols>
  <sheetData>
    <row r="2" spans="1:8" ht="64.5" customHeight="1">
      <c r="A2" s="79" t="s">
        <v>83</v>
      </c>
      <c r="B2" s="79"/>
      <c r="C2" s="79"/>
      <c r="D2" s="64"/>
      <c r="E2" s="64"/>
      <c r="F2" s="64"/>
      <c r="G2" s="64"/>
    </row>
    <row r="3" spans="1:8" ht="20.25">
      <c r="A3" s="3"/>
      <c r="B3" s="4"/>
      <c r="C3" s="4"/>
      <c r="E3" s="70" t="s">
        <v>80</v>
      </c>
      <c r="F3" s="71"/>
      <c r="G3" s="5">
        <v>716197</v>
      </c>
      <c r="H3" s="49">
        <v>-11030</v>
      </c>
    </row>
    <row r="4" spans="1:8" ht="54.6" customHeight="1">
      <c r="A4" s="72" t="s">
        <v>0</v>
      </c>
      <c r="B4" s="74" t="s">
        <v>1</v>
      </c>
      <c r="C4" s="83" t="s">
        <v>2</v>
      </c>
      <c r="E4" s="65" t="s">
        <v>81</v>
      </c>
      <c r="F4" s="66"/>
      <c r="G4" s="67"/>
    </row>
    <row r="5" spans="1:8" ht="57" customHeight="1">
      <c r="A5" s="73"/>
      <c r="B5" s="75"/>
      <c r="C5" s="84"/>
      <c r="E5" s="23" t="s">
        <v>78</v>
      </c>
      <c r="F5" s="24" t="s">
        <v>79</v>
      </c>
      <c r="G5" s="50" t="s">
        <v>73</v>
      </c>
    </row>
    <row r="6" spans="1:8">
      <c r="A6" s="7"/>
      <c r="B6" s="8"/>
      <c r="C6" s="8"/>
    </row>
    <row r="7" spans="1:8" ht="15" customHeight="1">
      <c r="A7" s="68" t="s">
        <v>3</v>
      </c>
      <c r="B7" s="80"/>
      <c r="C7" s="80"/>
      <c r="E7" s="10"/>
      <c r="F7" s="11"/>
      <c r="G7" s="10"/>
    </row>
    <row r="8" spans="1:8">
      <c r="A8" s="37">
        <v>1</v>
      </c>
      <c r="B8" s="38" t="s">
        <v>4</v>
      </c>
      <c r="C8" s="39" t="s">
        <v>5</v>
      </c>
      <c r="E8" s="16">
        <v>4000</v>
      </c>
      <c r="F8" s="40">
        <v>551</v>
      </c>
      <c r="G8" s="17" t="s">
        <v>74</v>
      </c>
    </row>
    <row r="9" spans="1:8">
      <c r="A9" s="37">
        <v>2</v>
      </c>
      <c r="B9" s="38" t="s">
        <v>6</v>
      </c>
      <c r="C9" s="39" t="s">
        <v>7</v>
      </c>
      <c r="E9" s="16">
        <v>5000</v>
      </c>
      <c r="F9" s="40">
        <v>5000</v>
      </c>
      <c r="G9" s="17" t="s">
        <v>74</v>
      </c>
    </row>
    <row r="10" spans="1:8">
      <c r="A10" s="37">
        <v>3</v>
      </c>
      <c r="B10" s="38" t="s">
        <v>8</v>
      </c>
      <c r="C10" s="39" t="s">
        <v>9</v>
      </c>
      <c r="E10" s="16">
        <v>900</v>
      </c>
      <c r="F10" s="40" t="s">
        <v>74</v>
      </c>
      <c r="G10" s="17" t="s">
        <v>74</v>
      </c>
    </row>
    <row r="11" spans="1:8">
      <c r="A11" s="37">
        <v>4</v>
      </c>
      <c r="B11" s="38" t="s">
        <v>10</v>
      </c>
      <c r="C11" s="39" t="s">
        <v>11</v>
      </c>
      <c r="E11" s="16">
        <v>3500</v>
      </c>
      <c r="F11" s="40">
        <v>200</v>
      </c>
      <c r="G11" s="17" t="s">
        <v>74</v>
      </c>
    </row>
    <row r="12" spans="1:8">
      <c r="A12" s="37">
        <v>5</v>
      </c>
      <c r="B12" s="38" t="s">
        <v>12</v>
      </c>
      <c r="C12" s="39" t="s">
        <v>13</v>
      </c>
      <c r="E12" s="16">
        <v>700</v>
      </c>
      <c r="F12" s="40">
        <v>200</v>
      </c>
      <c r="G12" s="17" t="s">
        <v>74</v>
      </c>
    </row>
    <row r="13" spans="1:8">
      <c r="A13" s="37">
        <v>6</v>
      </c>
      <c r="B13" s="38" t="s">
        <v>14</v>
      </c>
      <c r="C13" s="39" t="s">
        <v>15</v>
      </c>
      <c r="E13" s="16">
        <v>2124</v>
      </c>
      <c r="F13" s="40" t="s">
        <v>74</v>
      </c>
      <c r="G13" s="17" t="s">
        <v>74</v>
      </c>
    </row>
    <row r="14" spans="1:8">
      <c r="A14" s="37">
        <v>7</v>
      </c>
      <c r="B14" s="38" t="s">
        <v>16</v>
      </c>
      <c r="C14" s="39" t="s">
        <v>17</v>
      </c>
      <c r="E14" s="16">
        <v>700</v>
      </c>
      <c r="F14" s="40" t="s">
        <v>74</v>
      </c>
      <c r="G14" s="17" t="s">
        <v>74</v>
      </c>
    </row>
    <row r="15" spans="1:8">
      <c r="A15" s="37">
        <v>8</v>
      </c>
      <c r="B15" s="38" t="s">
        <v>18</v>
      </c>
      <c r="C15" s="39" t="s">
        <v>19</v>
      </c>
      <c r="E15" s="16">
        <v>1500</v>
      </c>
      <c r="F15" s="40">
        <v>200</v>
      </c>
      <c r="G15" s="17" t="s">
        <v>74</v>
      </c>
    </row>
    <row r="16" spans="1:8">
      <c r="A16" s="37">
        <v>9</v>
      </c>
      <c r="B16" s="38" t="s">
        <v>20</v>
      </c>
      <c r="C16" s="39" t="s">
        <v>21</v>
      </c>
      <c r="E16" s="16">
        <v>1000</v>
      </c>
      <c r="F16" s="40" t="s">
        <v>74</v>
      </c>
      <c r="G16" s="17" t="s">
        <v>74</v>
      </c>
    </row>
    <row r="17" spans="1:10">
      <c r="A17" s="37">
        <v>10</v>
      </c>
      <c r="B17" s="38" t="s">
        <v>22</v>
      </c>
      <c r="C17" s="39" t="s">
        <v>23</v>
      </c>
      <c r="E17" s="16">
        <v>1050</v>
      </c>
      <c r="F17" s="40" t="s">
        <v>74</v>
      </c>
      <c r="G17" s="17" t="s">
        <v>74</v>
      </c>
    </row>
    <row r="18" spans="1:10">
      <c r="A18" s="37">
        <v>11</v>
      </c>
      <c r="B18" s="38" t="s">
        <v>24</v>
      </c>
      <c r="C18" s="39" t="s">
        <v>25</v>
      </c>
      <c r="E18" s="16">
        <v>2600</v>
      </c>
      <c r="F18" s="40" t="s">
        <v>74</v>
      </c>
      <c r="G18" s="17" t="s">
        <v>74</v>
      </c>
    </row>
    <row r="19" spans="1:10">
      <c r="A19" s="37">
        <v>12</v>
      </c>
      <c r="B19" s="38" t="s">
        <v>26</v>
      </c>
      <c r="C19" s="39" t="s">
        <v>27</v>
      </c>
      <c r="E19" s="16">
        <v>4500</v>
      </c>
      <c r="F19" s="40" t="s">
        <v>74</v>
      </c>
      <c r="G19" s="17" t="s">
        <v>74</v>
      </c>
    </row>
    <row r="20" spans="1:10">
      <c r="A20" s="37">
        <v>13</v>
      </c>
      <c r="B20" s="38" t="s">
        <v>28</v>
      </c>
      <c r="C20" s="39" t="s">
        <v>29</v>
      </c>
      <c r="E20" s="16">
        <v>300</v>
      </c>
      <c r="F20" s="40" t="s">
        <v>74</v>
      </c>
      <c r="G20" s="17" t="s">
        <v>74</v>
      </c>
    </row>
    <row r="21" spans="1:10">
      <c r="A21" s="37">
        <v>14</v>
      </c>
      <c r="B21" s="38" t="s">
        <v>50</v>
      </c>
      <c r="C21" s="39" t="s">
        <v>51</v>
      </c>
      <c r="E21" s="16">
        <v>4000</v>
      </c>
      <c r="F21" s="40" t="s">
        <v>74</v>
      </c>
      <c r="G21" s="17" t="s">
        <v>74</v>
      </c>
    </row>
    <row r="22" spans="1:10">
      <c r="A22" s="37">
        <v>15</v>
      </c>
      <c r="B22" s="38" t="s">
        <v>52</v>
      </c>
      <c r="C22" s="39" t="s">
        <v>53</v>
      </c>
      <c r="E22" s="16">
        <v>3000</v>
      </c>
      <c r="F22" s="40" t="s">
        <v>74</v>
      </c>
      <c r="G22" s="17" t="s">
        <v>74</v>
      </c>
    </row>
    <row r="23" spans="1:10">
      <c r="A23" s="37">
        <v>16</v>
      </c>
      <c r="B23" s="38" t="s">
        <v>54</v>
      </c>
      <c r="C23" s="41" t="s">
        <v>55</v>
      </c>
      <c r="E23" s="16">
        <v>1000</v>
      </c>
      <c r="F23" s="40" t="s">
        <v>74</v>
      </c>
      <c r="G23" s="17" t="s">
        <v>74</v>
      </c>
    </row>
    <row r="24" spans="1:10">
      <c r="A24" s="37">
        <v>17</v>
      </c>
      <c r="B24" s="38" t="s">
        <v>56</v>
      </c>
      <c r="C24" s="41" t="s">
        <v>57</v>
      </c>
      <c r="E24" s="16">
        <v>800</v>
      </c>
      <c r="F24" s="40" t="s">
        <v>74</v>
      </c>
      <c r="G24" s="17" t="s">
        <v>74</v>
      </c>
    </row>
    <row r="25" spans="1:10">
      <c r="A25" s="37">
        <v>18</v>
      </c>
      <c r="B25" s="38" t="s">
        <v>58</v>
      </c>
      <c r="C25" s="39" t="s">
        <v>59</v>
      </c>
      <c r="E25" s="16">
        <v>500</v>
      </c>
      <c r="F25" s="40" t="s">
        <v>74</v>
      </c>
      <c r="G25" s="17" t="s">
        <v>74</v>
      </c>
    </row>
    <row r="26" spans="1:10" ht="15.75">
      <c r="A26" s="51"/>
      <c r="B26" s="52"/>
      <c r="C26" s="53" t="s">
        <v>30</v>
      </c>
      <c r="E26" s="54">
        <f t="shared" ref="E26:F26" si="0">SUM(E8:E25)</f>
        <v>37174</v>
      </c>
      <c r="F26" s="54">
        <f t="shared" si="0"/>
        <v>6151</v>
      </c>
      <c r="G26" s="55">
        <v>0</v>
      </c>
    </row>
    <row r="27" spans="1:10" ht="25.15" customHeight="1">
      <c r="A27" s="81" t="s">
        <v>31</v>
      </c>
      <c r="B27" s="82"/>
      <c r="C27" s="82"/>
      <c r="E27" s="10"/>
      <c r="F27" s="11"/>
      <c r="G27" s="10"/>
      <c r="J27" s="42"/>
    </row>
    <row r="28" spans="1:10">
      <c r="A28" s="43">
        <v>19</v>
      </c>
      <c r="B28" s="44" t="s">
        <v>32</v>
      </c>
      <c r="C28" s="45" t="s">
        <v>33</v>
      </c>
      <c r="E28" s="16">
        <v>300</v>
      </c>
      <c r="F28" s="40" t="s">
        <v>74</v>
      </c>
      <c r="G28" s="17" t="s">
        <v>74</v>
      </c>
    </row>
    <row r="29" spans="1:10">
      <c r="A29" s="43">
        <v>20</v>
      </c>
      <c r="B29" s="44" t="s">
        <v>34</v>
      </c>
      <c r="C29" s="45" t="s">
        <v>35</v>
      </c>
      <c r="E29" s="16">
        <v>100</v>
      </c>
      <c r="F29" s="40" t="s">
        <v>74</v>
      </c>
      <c r="G29" s="17" t="s">
        <v>74</v>
      </c>
    </row>
    <row r="30" spans="1:10">
      <c r="A30" s="43">
        <v>21</v>
      </c>
      <c r="B30" s="44" t="s">
        <v>36</v>
      </c>
      <c r="C30" s="45" t="s">
        <v>60</v>
      </c>
      <c r="E30" s="16">
        <v>300</v>
      </c>
      <c r="F30" s="40" t="s">
        <v>74</v>
      </c>
      <c r="G30" s="17" t="s">
        <v>74</v>
      </c>
    </row>
    <row r="31" spans="1:10">
      <c r="A31" s="43">
        <v>22</v>
      </c>
      <c r="B31" s="44" t="s">
        <v>37</v>
      </c>
      <c r="C31" s="46" t="s">
        <v>38</v>
      </c>
      <c r="E31" s="16"/>
      <c r="F31" s="40" t="s">
        <v>74</v>
      </c>
      <c r="G31" s="17" t="s">
        <v>74</v>
      </c>
    </row>
    <row r="32" spans="1:10">
      <c r="A32" s="43">
        <v>23</v>
      </c>
      <c r="B32" s="44" t="s">
        <v>61</v>
      </c>
      <c r="C32" s="45" t="s">
        <v>62</v>
      </c>
      <c r="E32" s="16">
        <v>50</v>
      </c>
      <c r="F32" s="40" t="s">
        <v>74</v>
      </c>
      <c r="G32" s="17" t="s">
        <v>74</v>
      </c>
    </row>
    <row r="33" spans="1:7">
      <c r="A33" s="43">
        <v>24</v>
      </c>
      <c r="B33" s="44" t="s">
        <v>39</v>
      </c>
      <c r="C33" s="45" t="s">
        <v>40</v>
      </c>
      <c r="E33" s="16"/>
      <c r="F33" s="40" t="s">
        <v>74</v>
      </c>
      <c r="G33" s="17" t="s">
        <v>74</v>
      </c>
    </row>
    <row r="34" spans="1:7">
      <c r="A34" s="43">
        <v>25</v>
      </c>
      <c r="B34" s="44" t="s">
        <v>63</v>
      </c>
      <c r="C34" s="47" t="s">
        <v>64</v>
      </c>
      <c r="E34" s="16">
        <v>100</v>
      </c>
      <c r="F34" s="40" t="s">
        <v>74</v>
      </c>
      <c r="G34" s="17" t="s">
        <v>74</v>
      </c>
    </row>
    <row r="35" spans="1:7" ht="15.75">
      <c r="A35" s="51"/>
      <c r="B35" s="56"/>
      <c r="C35" s="53" t="s">
        <v>30</v>
      </c>
      <c r="E35" s="54">
        <f t="shared" ref="E35:F35" si="1">SUM(E28:E34)</f>
        <v>850</v>
      </c>
      <c r="F35" s="54">
        <f t="shared" si="1"/>
        <v>0</v>
      </c>
      <c r="G35" s="55">
        <v>0</v>
      </c>
    </row>
    <row r="36" spans="1:7" ht="42" customHeight="1">
      <c r="A36" s="68" t="s">
        <v>49</v>
      </c>
      <c r="B36" s="80"/>
      <c r="C36" s="80"/>
      <c r="E36" s="10"/>
      <c r="F36" s="11"/>
      <c r="G36" s="10"/>
    </row>
    <row r="37" spans="1:7">
      <c r="A37" s="43">
        <v>26</v>
      </c>
      <c r="B37" s="44" t="s">
        <v>65</v>
      </c>
      <c r="C37" s="45" t="s">
        <v>66</v>
      </c>
      <c r="E37" s="16">
        <v>300</v>
      </c>
      <c r="F37" s="40" t="s">
        <v>74</v>
      </c>
      <c r="G37" s="17" t="s">
        <v>74</v>
      </c>
    </row>
    <row r="38" spans="1:7">
      <c r="A38" s="43">
        <v>27</v>
      </c>
      <c r="B38" s="44" t="s">
        <v>67</v>
      </c>
      <c r="C38" s="45" t="s">
        <v>68</v>
      </c>
      <c r="E38" s="16">
        <v>300</v>
      </c>
      <c r="F38" s="40" t="s">
        <v>74</v>
      </c>
      <c r="G38" s="17" t="s">
        <v>74</v>
      </c>
    </row>
    <row r="39" spans="1:7">
      <c r="A39" s="43">
        <v>28</v>
      </c>
      <c r="B39" s="44" t="s">
        <v>43</v>
      </c>
      <c r="C39" s="45" t="s">
        <v>44</v>
      </c>
      <c r="E39" s="16">
        <v>500</v>
      </c>
      <c r="F39" s="40" t="s">
        <v>74</v>
      </c>
      <c r="G39" s="17" t="s">
        <v>74</v>
      </c>
    </row>
    <row r="40" spans="1:7">
      <c r="A40" s="43">
        <v>29</v>
      </c>
      <c r="B40" s="44" t="s">
        <v>69</v>
      </c>
      <c r="C40" s="45" t="s">
        <v>70</v>
      </c>
      <c r="E40" s="16">
        <v>200</v>
      </c>
      <c r="F40" s="40" t="s">
        <v>74</v>
      </c>
      <c r="G40" s="17" t="s">
        <v>74</v>
      </c>
    </row>
    <row r="41" spans="1:7" ht="15.75">
      <c r="A41" s="51"/>
      <c r="B41" s="56"/>
      <c r="C41" s="53" t="s">
        <v>30</v>
      </c>
      <c r="D41" s="58"/>
      <c r="E41" s="57">
        <f t="shared" ref="E41:F41" si="2">SUM(E37:E40)</f>
        <v>1300</v>
      </c>
      <c r="F41" s="54">
        <f t="shared" si="2"/>
        <v>0</v>
      </c>
      <c r="G41" s="55">
        <v>0</v>
      </c>
    </row>
    <row r="42" spans="1:7" ht="15.75">
      <c r="A42" s="51"/>
      <c r="B42" s="56"/>
      <c r="C42" s="53"/>
      <c r="D42" s="33"/>
      <c r="E42" s="34"/>
      <c r="F42" s="54"/>
      <c r="G42" s="59"/>
    </row>
    <row r="43" spans="1:7" ht="18.75">
      <c r="A43" s="78" t="s">
        <v>71</v>
      </c>
      <c r="B43" s="61"/>
      <c r="C43" s="62"/>
      <c r="D43" s="6"/>
      <c r="E43" s="60">
        <f>E26+E35+E41</f>
        <v>39324</v>
      </c>
      <c r="F43" s="60">
        <f>F26+F35+F41</f>
        <v>6151</v>
      </c>
      <c r="G43" s="60">
        <f>G26+G35+G41</f>
        <v>0</v>
      </c>
    </row>
  </sheetData>
  <mergeCells count="10">
    <mergeCell ref="A43:C43"/>
    <mergeCell ref="A2:G2"/>
    <mergeCell ref="A36:C36"/>
    <mergeCell ref="A27:C27"/>
    <mergeCell ref="A7:C7"/>
    <mergeCell ref="C4:C5"/>
    <mergeCell ref="B4:B5"/>
    <mergeCell ref="A4:A5"/>
    <mergeCell ref="E4:G4"/>
    <mergeCell ref="E3:F3"/>
  </mergeCells>
  <pageMargins left="0.51181102362204722" right="0.19685039370078741" top="0.15748031496062992" bottom="0" header="0.31496062992125984" footer="0.31496062992125984"/>
  <pageSetup paperSize="9" scale="60" orientation="landscape" r:id="rId1"/>
  <ignoredErrors>
    <ignoredError sqref="B8:B25 B28:B34 B37:B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стационар  под ПРОЕКТ</vt:lpstr>
      <vt:lpstr>стацзам под ПРОЕКТ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Bolotova.GN</dc:creator>
  <cp:lastModifiedBy>Bolotova.GN</cp:lastModifiedBy>
  <cp:lastPrinted>2021-10-01T11:41:38Z</cp:lastPrinted>
  <dcterms:created xsi:type="dcterms:W3CDTF">2021-07-07T06:52:36Z</dcterms:created>
  <dcterms:modified xsi:type="dcterms:W3CDTF">2021-10-04T09:15:17Z</dcterms:modified>
</cp:coreProperties>
</file>